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perComputers\Desktop\Belediye\Ortaköy Proje\016-2023 Ortaköy Bölgesi Altyapı Geliştirme Projesi Kısmi Malzemeli Temiz Su Yapım İhalesi\"/>
    </mc:Choice>
  </mc:AlternateContent>
  <bookViews>
    <workbookView xWindow="0" yWindow="0" windowWidth="6195" windowHeight="7680"/>
  </bookViews>
  <sheets>
    <sheet name="Temiz Su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1" i="1" l="1"/>
  <c r="F60" i="1"/>
  <c r="F59" i="1"/>
  <c r="F58" i="1"/>
  <c r="F57" i="1"/>
  <c r="F56" i="1"/>
  <c r="F55" i="1"/>
  <c r="F54" i="1"/>
  <c r="F53" i="1"/>
  <c r="F52" i="1"/>
  <c r="F50" i="1"/>
  <c r="F49" i="1"/>
  <c r="F48" i="1"/>
  <c r="F47" i="1"/>
  <c r="F46" i="1"/>
  <c r="F45" i="1"/>
  <c r="F44" i="1"/>
  <c r="F42" i="1"/>
  <c r="F41" i="1"/>
  <c r="F39" i="1"/>
  <c r="F38" i="1"/>
  <c r="F37" i="1"/>
  <c r="F35" i="1"/>
  <c r="F34" i="1"/>
  <c r="F33" i="1"/>
  <c r="F32" i="1"/>
  <c r="F28" i="1"/>
  <c r="F29" i="1"/>
  <c r="F30" i="1"/>
  <c r="F27" i="1"/>
  <c r="F24" i="1"/>
  <c r="F23" i="1"/>
  <c r="F22" i="1"/>
  <c r="F21" i="1"/>
  <c r="F20" i="1"/>
  <c r="F19" i="1"/>
  <c r="F18" i="1"/>
  <c r="F17" i="1"/>
  <c r="F15" i="1"/>
  <c r="F14" i="1"/>
  <c r="F13" i="1"/>
  <c r="F12" i="1"/>
  <c r="F9" i="1"/>
  <c r="F8" i="1"/>
  <c r="F6" i="1"/>
  <c r="F4" i="1"/>
</calcChain>
</file>

<file path=xl/sharedStrings.xml><?xml version="1.0" encoding="utf-8"?>
<sst xmlns="http://schemas.openxmlformats.org/spreadsheetml/2006/main" count="150" uniqueCount="113">
  <si>
    <t>No.</t>
  </si>
  <si>
    <t>İşin Tanımı</t>
  </si>
  <si>
    <t>Birim</t>
  </si>
  <si>
    <t>Miktar</t>
  </si>
  <si>
    <t>Birim Fiyat (₺)</t>
  </si>
  <si>
    <t>Tutar (₺)</t>
  </si>
  <si>
    <t>Toplam (₺)</t>
  </si>
  <si>
    <t>KDV(₺)</t>
  </si>
  <si>
    <t>Genel Toplam (₺)</t>
  </si>
  <si>
    <r>
      <t>Ortaköy Bölgesi Altyapı Geliştirme Projesi 
Kısmi Malzemeli Temiz Su Yapım İhalesi</t>
    </r>
    <r>
      <rPr>
        <b/>
        <sz val="11"/>
        <rFont val="Calibri"/>
        <family val="2"/>
        <charset val="162"/>
        <scheme val="minor"/>
      </rPr>
      <t xml:space="preserve"> (İşçilik)</t>
    </r>
  </si>
  <si>
    <t>Asfalt yüzeyler</t>
  </si>
  <si>
    <t>1.1</t>
  </si>
  <si>
    <t>Asfalt yüzeylerin kesilmesi, kırılması, kırılan yüzeylerin kamyona yüklenerek 10km uzağa atılması. Hendek yüzeyinin geçici ve kalıcı tamiratının yapılması.</t>
  </si>
  <si>
    <t>m2</t>
  </si>
  <si>
    <t>Beton yüzeyler</t>
  </si>
  <si>
    <t>2.1</t>
  </si>
  <si>
    <t>Beton yüzeylerin kesilmesi, kırılması, kırılan yüzeylerin kamyona yüklenerek 10km uzağa atılması. Hendek yüzeyinin geçici ve kalıcı tamiratının yapılması.</t>
  </si>
  <si>
    <t>Parke kaplama</t>
  </si>
  <si>
    <t>3.1</t>
  </si>
  <si>
    <t>Parkelerin kazı güzergahı boyunca sökülmesi ve tekrar yerine takılmak üzere bir kenara konması</t>
  </si>
  <si>
    <t>3.2</t>
  </si>
  <si>
    <t>Sökülen parkelerin usulüne uygun olarak tekrar yerine takılmsı</t>
  </si>
  <si>
    <t>Hendek Kazısı                                                                        (Araştırma kazıları dahil)</t>
  </si>
  <si>
    <t>Her türlü zeminde elle veya makine ile hendek kazısı yapılması kazıdan çıkan malzemenin kamyona yüklenerek 10 km uzağa atılması.</t>
  </si>
  <si>
    <t>4.1</t>
  </si>
  <si>
    <t>Hendek kazısı:  560mm çapında HDPE borular için</t>
  </si>
  <si>
    <t>mt.</t>
  </si>
  <si>
    <t>4.2</t>
  </si>
  <si>
    <t>Hendek kazısı:  315mm çapında HDPE borular için</t>
  </si>
  <si>
    <t>4.3</t>
  </si>
  <si>
    <t>Hendek kazısı:  160mm çapında HDPE borular için</t>
  </si>
  <si>
    <t>4.4</t>
  </si>
  <si>
    <t>Hendek kazısı:  280mm çapında HDPE borular için</t>
  </si>
  <si>
    <t xml:space="preserve">Boru döşenmesi; boruların ve parçaların, döşenmesi, hendeğin hazırlanması, birleştirilmesi, test yapılması, borunun yıkanması ve dezenfeksiyon yapılması.  </t>
  </si>
  <si>
    <t>5.1</t>
  </si>
  <si>
    <t>560mm çapında HDPE Boru PN 10</t>
  </si>
  <si>
    <t>5.2</t>
  </si>
  <si>
    <t>315mm çapında HDPE Boru PN 10</t>
  </si>
  <si>
    <t>5.3</t>
  </si>
  <si>
    <t>160mm çapında HDPE Boru PN 10</t>
  </si>
  <si>
    <t>5.4</t>
  </si>
  <si>
    <t>280mm çapında HDPE Boru PN 10</t>
  </si>
  <si>
    <t>5.5</t>
  </si>
  <si>
    <t>Kum ve kumlama işçiliği</t>
  </si>
  <si>
    <t>m³</t>
  </si>
  <si>
    <t>5.6</t>
  </si>
  <si>
    <t>Hendek dolgu malzemesinin(STABİLİZE) temini ve sıkıştırılması; HDPE borular için hendek dolgusu; (Teknik Şartname ve detaylara göre)</t>
  </si>
  <si>
    <t>m3</t>
  </si>
  <si>
    <t>5.7</t>
  </si>
  <si>
    <t>Hendek dolgu malzemesinin(MEKANİK) temini ve sıkıştırılması; HDPE borular için hendek dolgusu; (Teknik Şartname ve detaylara göre)</t>
  </si>
  <si>
    <t>5.8</t>
  </si>
  <si>
    <t>Uyarıcı bant temini ve boruların üzerine döşenmesi</t>
  </si>
  <si>
    <t>Her türlü bağlantı ve düğüm noktasının yapılması: gereken yerlerde menhol yapılması dahil. Ayrıca gerekli malzeme ve araç - gereç kullanılarak beton kaidelerin yapılması.</t>
  </si>
  <si>
    <t>T - Bağlantılar (T)</t>
  </si>
  <si>
    <t>6.1</t>
  </si>
  <si>
    <t>T 1 (560x560x560)</t>
  </si>
  <si>
    <t>ad.</t>
  </si>
  <si>
    <t>6.2</t>
  </si>
  <si>
    <t>T 2 (315x315x315)</t>
  </si>
  <si>
    <t>6.3</t>
  </si>
  <si>
    <t>T 4 (560x160)</t>
  </si>
  <si>
    <t>6.4</t>
  </si>
  <si>
    <t>T 5 (315X160)</t>
  </si>
  <si>
    <t>Dirsekler (B)</t>
  </si>
  <si>
    <t>6.5</t>
  </si>
  <si>
    <t>B 1 (560)</t>
  </si>
  <si>
    <t>6.6</t>
  </si>
  <si>
    <t>B 2 (315)</t>
  </si>
  <si>
    <t>6.7</t>
  </si>
  <si>
    <t>B 3(160)</t>
  </si>
  <si>
    <t>6.8</t>
  </si>
  <si>
    <t>B 6 (280)</t>
  </si>
  <si>
    <t>Tapalar (EC)</t>
  </si>
  <si>
    <t>6.9</t>
  </si>
  <si>
    <t>EC1 (560)</t>
  </si>
  <si>
    <t>6.10</t>
  </si>
  <si>
    <t>EC2 ( 315)</t>
  </si>
  <si>
    <t>6.11</t>
  </si>
  <si>
    <t>EC3 (160)</t>
  </si>
  <si>
    <t>Su Vanaları(SV)</t>
  </si>
  <si>
    <t>6.12</t>
  </si>
  <si>
    <t>SV1 (560)</t>
  </si>
  <si>
    <t>6.13</t>
  </si>
  <si>
    <t>SV2 (315)</t>
  </si>
  <si>
    <t>Özel Bağlantılar</t>
  </si>
  <si>
    <t>6.14</t>
  </si>
  <si>
    <t>TV 1(160)</t>
  </si>
  <si>
    <t>6.15</t>
  </si>
  <si>
    <t>SG 160</t>
  </si>
  <si>
    <t>6.16</t>
  </si>
  <si>
    <t>SG 315</t>
  </si>
  <si>
    <t>6.17</t>
  </si>
  <si>
    <t>R 160</t>
  </si>
  <si>
    <t>6.18</t>
  </si>
  <si>
    <t>R 315</t>
  </si>
  <si>
    <t>6.19</t>
  </si>
  <si>
    <t>SB1 (560)</t>
  </si>
  <si>
    <t>6.20</t>
  </si>
  <si>
    <t>SB2 (315)</t>
  </si>
  <si>
    <t>Mevcut şebekeye bağlantılar (Standart çizimlerde gösterildiği gibi)</t>
  </si>
  <si>
    <t>6.21</t>
  </si>
  <si>
    <t>Tip A</t>
  </si>
  <si>
    <t>6.22</t>
  </si>
  <si>
    <t>Tip B</t>
  </si>
  <si>
    <t>6.23</t>
  </si>
  <si>
    <t>Tip C</t>
  </si>
  <si>
    <t>6.24</t>
  </si>
  <si>
    <t>Tip D</t>
  </si>
  <si>
    <t>6.25</t>
  </si>
  <si>
    <t>Tip E</t>
  </si>
  <si>
    <t>Fotoğraf Çekimi</t>
  </si>
  <si>
    <t>tüm</t>
  </si>
  <si>
    <t>Sağlık ve Güvenlik Tedbirleri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</si>
</sst>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₺&quot;"/>
  </numFmts>
  <fonts count="10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i/>
      <sz val="10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 indent="1"/>
    </xf>
    <xf numFmtId="4" fontId="5" fillId="0" borderId="3" xfId="0" applyNumberFormat="1" applyFont="1" applyBorder="1" applyAlignment="1">
      <alignment horizontal="right" vertical="center" wrapText="1" indent="1"/>
    </xf>
    <xf numFmtId="0" fontId="5" fillId="2" borderId="4" xfId="0" applyFont="1" applyFill="1" applyBorder="1" applyAlignment="1">
      <alignment horizontal="right" vertical="center" indent="1"/>
    </xf>
    <xf numFmtId="0" fontId="5" fillId="2" borderId="5" xfId="0" applyFont="1" applyFill="1" applyBorder="1" applyAlignment="1">
      <alignment horizontal="left" vertical="center" wrapText="1" indent="1"/>
    </xf>
    <xf numFmtId="0" fontId="6" fillId="2" borderId="5" xfId="0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164" fontId="7" fillId="2" borderId="5" xfId="1" applyNumberFormat="1" applyFont="1" applyFill="1" applyBorder="1" applyAlignment="1">
      <alignment horizontal="right" vertical="center" indent="1"/>
    </xf>
    <xf numFmtId="164" fontId="7" fillId="2" borderId="6" xfId="1" applyNumberFormat="1" applyFont="1" applyFill="1" applyBorder="1" applyAlignment="1">
      <alignment horizontal="right" vertical="center" indent="1"/>
    </xf>
    <xf numFmtId="0" fontId="6" fillId="0" borderId="4" xfId="0" quotePrefix="1" applyNumberFormat="1" applyFont="1" applyBorder="1" applyAlignment="1">
      <alignment horizontal="right" vertical="center" indent="1"/>
    </xf>
    <xf numFmtId="0" fontId="6" fillId="0" borderId="7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center" vertical="center"/>
    </xf>
    <xf numFmtId="4" fontId="6" fillId="0" borderId="7" xfId="0" applyNumberFormat="1" applyFont="1" applyFill="1" applyBorder="1" applyAlignment="1">
      <alignment horizontal="right" vertical="center" indent="1"/>
    </xf>
    <xf numFmtId="164" fontId="7" fillId="0" borderId="7" xfId="1" applyNumberFormat="1" applyFont="1" applyBorder="1" applyAlignment="1">
      <alignment horizontal="right" vertical="center" indent="1"/>
    </xf>
    <xf numFmtId="164" fontId="7" fillId="0" borderId="8" xfId="1" applyNumberFormat="1" applyFont="1" applyBorder="1" applyAlignment="1">
      <alignment horizontal="right" vertical="center" indent="1"/>
    </xf>
    <xf numFmtId="0" fontId="4" fillId="0" borderId="0" xfId="0" applyFont="1" applyAlignment="1">
      <alignment horizontal="center" vertical="center"/>
    </xf>
    <xf numFmtId="4" fontId="6" fillId="2" borderId="5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0" fontId="5" fillId="0" borderId="4" xfId="0" applyFont="1" applyBorder="1" applyAlignment="1">
      <alignment horizontal="right" vertical="top" indent="1"/>
    </xf>
    <xf numFmtId="0" fontId="5" fillId="2" borderId="4" xfId="0" applyFont="1" applyFill="1" applyBorder="1" applyAlignment="1">
      <alignment horizontal="right" vertical="center" wrapText="1" indent="1"/>
    </xf>
    <xf numFmtId="0" fontId="5" fillId="3" borderId="10" xfId="0" applyFont="1" applyFill="1" applyBorder="1" applyAlignment="1">
      <alignment horizontal="right" vertical="center" indent="1"/>
    </xf>
    <xf numFmtId="0" fontId="5" fillId="0" borderId="7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right" indent="1"/>
    </xf>
    <xf numFmtId="0" fontId="5" fillId="3" borderId="4" xfId="0" applyFont="1" applyFill="1" applyBorder="1" applyAlignment="1">
      <alignment horizontal="right" vertical="top" wrapText="1" indent="1"/>
    </xf>
    <xf numFmtId="0" fontId="5" fillId="3" borderId="7" xfId="0" applyFont="1" applyFill="1" applyBorder="1" applyAlignment="1">
      <alignment horizontal="left" vertical="center" wrapText="1" indent="1"/>
    </xf>
    <xf numFmtId="0" fontId="6" fillId="3" borderId="7" xfId="0" applyFont="1" applyFill="1" applyBorder="1" applyAlignment="1">
      <alignment horizontal="center" vertical="top" wrapText="1"/>
    </xf>
    <xf numFmtId="164" fontId="7" fillId="3" borderId="7" xfId="1" applyNumberFormat="1" applyFont="1" applyFill="1" applyBorder="1" applyAlignment="1">
      <alignment horizontal="right" vertical="center" indent="1"/>
    </xf>
    <xf numFmtId="164" fontId="7" fillId="3" borderId="8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5" fillId="3" borderId="11" xfId="0" applyFont="1" applyFill="1" applyBorder="1" applyAlignment="1">
      <alignment horizontal="right" vertical="top" wrapText="1" indent="1"/>
    </xf>
    <xf numFmtId="0" fontId="5" fillId="3" borderId="12" xfId="0" applyFont="1" applyFill="1" applyBorder="1" applyAlignment="1">
      <alignment horizontal="left" vertical="center" wrapText="1" indent="1"/>
    </xf>
    <xf numFmtId="0" fontId="6" fillId="3" borderId="12" xfId="0" applyFont="1" applyFill="1" applyBorder="1" applyAlignment="1">
      <alignment horizontal="center" vertical="top" wrapText="1"/>
    </xf>
    <xf numFmtId="164" fontId="7" fillId="3" borderId="12" xfId="1" applyNumberFormat="1" applyFont="1" applyFill="1" applyBorder="1" applyAlignment="1">
      <alignment horizontal="right" vertical="center" indent="1"/>
    </xf>
    <xf numFmtId="164" fontId="7" fillId="3" borderId="13" xfId="1" applyNumberFormat="1" applyFont="1" applyFill="1" applyBorder="1" applyAlignment="1">
      <alignment horizontal="right" vertical="center" indent="1"/>
    </xf>
    <xf numFmtId="0" fontId="5" fillId="2" borderId="14" xfId="0" applyFont="1" applyFill="1" applyBorder="1" applyAlignment="1">
      <alignment horizontal="right" indent="1"/>
    </xf>
    <xf numFmtId="0" fontId="5" fillId="2" borderId="15" xfId="0" applyFont="1" applyFill="1" applyBorder="1" applyAlignment="1">
      <alignment horizontal="left" vertical="center" indent="1"/>
    </xf>
    <xf numFmtId="0" fontId="5" fillId="2" borderId="15" xfId="0" applyFont="1" applyFill="1" applyBorder="1" applyAlignment="1">
      <alignment vertical="center"/>
    </xf>
    <xf numFmtId="4" fontId="5" fillId="2" borderId="15" xfId="0" applyNumberFormat="1" applyFont="1" applyFill="1" applyBorder="1" applyAlignment="1">
      <alignment vertical="center"/>
    </xf>
    <xf numFmtId="4" fontId="5" fillId="2" borderId="16" xfId="0" applyNumberFormat="1" applyFont="1" applyFill="1" applyBorder="1" applyAlignment="1">
      <alignment horizontal="right" vertical="center" indent="1"/>
    </xf>
    <xf numFmtId="164" fontId="9" fillId="2" borderId="3" xfId="1" applyNumberFormat="1" applyFont="1" applyFill="1" applyBorder="1" applyAlignment="1">
      <alignment horizontal="right" vertical="center" indent="1"/>
    </xf>
    <xf numFmtId="0" fontId="6" fillId="0" borderId="0" xfId="0" applyFont="1" applyAlignment="1">
      <alignment horizontal="center"/>
    </xf>
    <xf numFmtId="0" fontId="6" fillId="0" borderId="0" xfId="0" applyFont="1"/>
    <xf numFmtId="0" fontId="5" fillId="2" borderId="10" xfId="0" applyFont="1" applyFill="1" applyBorder="1" applyAlignment="1">
      <alignment horizontal="right" indent="1"/>
    </xf>
    <xf numFmtId="0" fontId="5" fillId="2" borderId="5" xfId="0" applyFont="1" applyFill="1" applyBorder="1" applyAlignment="1">
      <alignment horizontal="left" vertical="center" indent="1"/>
    </xf>
    <xf numFmtId="0" fontId="5" fillId="2" borderId="5" xfId="0" applyFont="1" applyFill="1" applyBorder="1" applyAlignment="1">
      <alignment vertical="center"/>
    </xf>
    <xf numFmtId="4" fontId="5" fillId="2" borderId="5" xfId="0" applyNumberFormat="1" applyFont="1" applyFill="1" applyBorder="1" applyAlignment="1">
      <alignment vertical="center"/>
    </xf>
    <xf numFmtId="4" fontId="5" fillId="2" borderId="17" xfId="0" applyNumberFormat="1" applyFont="1" applyFill="1" applyBorder="1" applyAlignment="1">
      <alignment horizontal="right" vertical="center" indent="1"/>
    </xf>
    <xf numFmtId="164" fontId="9" fillId="2" borderId="8" xfId="1" applyNumberFormat="1" applyFont="1" applyFill="1" applyBorder="1" applyAlignment="1">
      <alignment horizontal="right" vertical="center" indent="1"/>
    </xf>
    <xf numFmtId="0" fontId="5" fillId="2" borderId="18" xfId="0" applyFont="1" applyFill="1" applyBorder="1" applyAlignment="1">
      <alignment horizontal="right" indent="1"/>
    </xf>
    <xf numFmtId="0" fontId="5" fillId="2" borderId="19" xfId="0" applyFont="1" applyFill="1" applyBorder="1" applyAlignment="1">
      <alignment horizontal="left" vertical="center" indent="1"/>
    </xf>
    <xf numFmtId="0" fontId="5" fillId="2" borderId="19" xfId="0" applyFont="1" applyFill="1" applyBorder="1" applyAlignment="1">
      <alignment vertical="center"/>
    </xf>
    <xf numFmtId="4" fontId="5" fillId="2" borderId="19" xfId="0" applyNumberFormat="1" applyFont="1" applyFill="1" applyBorder="1" applyAlignment="1">
      <alignment vertical="center"/>
    </xf>
    <xf numFmtId="4" fontId="5" fillId="2" borderId="20" xfId="0" applyNumberFormat="1" applyFont="1" applyFill="1" applyBorder="1" applyAlignment="1">
      <alignment horizontal="right" vertical="center" indent="1"/>
    </xf>
    <xf numFmtId="164" fontId="9" fillId="2" borderId="21" xfId="1" applyNumberFormat="1" applyFont="1" applyFill="1" applyBorder="1" applyAlignment="1">
      <alignment horizontal="right" vertical="center" indent="1"/>
    </xf>
    <xf numFmtId="4" fontId="6" fillId="0" borderId="0" xfId="0" applyNumberFormat="1" applyFont="1"/>
    <xf numFmtId="4" fontId="6" fillId="0" borderId="0" xfId="0" applyNumberFormat="1" applyFont="1" applyAlignment="1">
      <alignment horizontal="right" vertical="center" indent="1"/>
    </xf>
    <xf numFmtId="0" fontId="2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left" vertical="center" wrapText="1" indent="1"/>
    </xf>
    <xf numFmtId="0" fontId="5" fillId="2" borderId="9" xfId="0" applyFont="1" applyFill="1" applyBorder="1" applyAlignment="1">
      <alignment horizontal="left" vertical="center" wrapText="1" indent="1"/>
    </xf>
    <xf numFmtId="0" fontId="5" fillId="2" borderId="5" xfId="0" applyFont="1" applyFill="1" applyBorder="1" applyAlignment="1">
      <alignment horizontal="left" vertical="center" wrapText="1" indent="1"/>
    </xf>
    <xf numFmtId="0" fontId="5" fillId="2" borderId="6" xfId="0" applyFont="1" applyFill="1" applyBorder="1" applyAlignment="1">
      <alignment horizontal="left" vertical="center" wrapText="1" indent="1"/>
    </xf>
    <xf numFmtId="0" fontId="5" fillId="3" borderId="9" xfId="0" applyFont="1" applyFill="1" applyBorder="1" applyAlignment="1">
      <alignment horizontal="left" vertical="center" wrapText="1" indent="1"/>
    </xf>
    <xf numFmtId="0" fontId="5" fillId="3" borderId="5" xfId="0" applyFont="1" applyFill="1" applyBorder="1" applyAlignment="1">
      <alignment horizontal="left" vertical="center" wrapText="1" indent="1"/>
    </xf>
    <xf numFmtId="0" fontId="5" fillId="3" borderId="6" xfId="0" applyFont="1" applyFill="1" applyBorder="1" applyAlignment="1">
      <alignment horizontal="left" vertical="center" wrapText="1" indent="1"/>
    </xf>
    <xf numFmtId="0" fontId="8" fillId="0" borderId="9" xfId="0" applyFont="1" applyBorder="1" applyAlignment="1">
      <alignment horizontal="left" vertical="center" wrapText="1" indent="1"/>
    </xf>
    <xf numFmtId="0" fontId="8" fillId="0" borderId="5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horizontal="left" vertical="center" wrapText="1" indent="1"/>
    </xf>
    <xf numFmtId="4" fontId="6" fillId="3" borderId="7" xfId="0" applyNumberFormat="1" applyFont="1" applyFill="1" applyBorder="1" applyAlignment="1">
      <alignment horizontal="right" vertical="center" indent="1"/>
    </xf>
    <xf numFmtId="4" fontId="6" fillId="3" borderId="12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>
      <selection activeCell="D67" sqref="D67"/>
    </sheetView>
  </sheetViews>
  <sheetFormatPr defaultRowHeight="12.75" x14ac:dyDescent="0.2"/>
  <cols>
    <col min="1" max="1" width="8.7109375" style="47" customWidth="1"/>
    <col min="2" max="2" width="45.7109375" style="47" customWidth="1"/>
    <col min="3" max="3" width="8.7109375" style="47" customWidth="1"/>
    <col min="4" max="4" width="10.7109375" style="60" customWidth="1"/>
    <col min="5" max="6" width="15.7109375" style="61" customWidth="1"/>
    <col min="7" max="7" width="10.140625" style="46" customWidth="1"/>
    <col min="8" max="16384" width="9.140625" style="47"/>
  </cols>
  <sheetData>
    <row r="1" spans="1:7" s="2" customFormat="1" ht="45.75" customHeight="1" thickBot="1" x14ac:dyDescent="0.3">
      <c r="A1" s="62" t="s">
        <v>9</v>
      </c>
      <c r="B1" s="62"/>
      <c r="C1" s="62"/>
      <c r="D1" s="62"/>
      <c r="E1" s="62"/>
      <c r="F1" s="62"/>
      <c r="G1" s="1"/>
    </row>
    <row r="2" spans="1:7" s="2" customFormat="1" ht="15.95" customHeight="1" x14ac:dyDescent="0.25">
      <c r="A2" s="3" t="s">
        <v>0</v>
      </c>
      <c r="B2" s="4" t="s">
        <v>1</v>
      </c>
      <c r="C2" s="4" t="s">
        <v>2</v>
      </c>
      <c r="D2" s="5" t="s">
        <v>3</v>
      </c>
      <c r="E2" s="6" t="s">
        <v>4</v>
      </c>
      <c r="F2" s="7" t="s">
        <v>5</v>
      </c>
      <c r="G2" s="1"/>
    </row>
    <row r="3" spans="1:7" s="2" customFormat="1" ht="17.25" customHeight="1" x14ac:dyDescent="0.25">
      <c r="A3" s="8">
        <v>1</v>
      </c>
      <c r="B3" s="9" t="s">
        <v>10</v>
      </c>
      <c r="C3" s="10"/>
      <c r="D3" s="11"/>
      <c r="E3" s="12"/>
      <c r="F3" s="13"/>
      <c r="G3" s="1"/>
    </row>
    <row r="4" spans="1:7" s="20" customFormat="1" ht="45" customHeight="1" x14ac:dyDescent="0.25">
      <c r="A4" s="14" t="s">
        <v>11</v>
      </c>
      <c r="B4" s="15" t="s">
        <v>12</v>
      </c>
      <c r="C4" s="16" t="s">
        <v>13</v>
      </c>
      <c r="D4" s="17">
        <v>2250</v>
      </c>
      <c r="E4" s="18"/>
      <c r="F4" s="19">
        <f>D4*E4</f>
        <v>0</v>
      </c>
    </row>
    <row r="5" spans="1:7" s="2" customFormat="1" ht="16.5" customHeight="1" x14ac:dyDescent="0.25">
      <c r="A5" s="8">
        <v>2</v>
      </c>
      <c r="B5" s="9" t="s">
        <v>14</v>
      </c>
      <c r="C5" s="10"/>
      <c r="D5" s="21"/>
      <c r="E5" s="12"/>
      <c r="F5" s="13"/>
      <c r="G5" s="1"/>
    </row>
    <row r="6" spans="1:7" s="22" customFormat="1" ht="45" customHeight="1" x14ac:dyDescent="0.25">
      <c r="A6" s="14" t="s">
        <v>15</v>
      </c>
      <c r="B6" s="15" t="s">
        <v>16</v>
      </c>
      <c r="C6" s="16" t="s">
        <v>13</v>
      </c>
      <c r="D6" s="17">
        <v>50</v>
      </c>
      <c r="E6" s="18"/>
      <c r="F6" s="19">
        <f>D6*E6</f>
        <v>0</v>
      </c>
      <c r="G6" s="20"/>
    </row>
    <row r="7" spans="1:7" s="22" customFormat="1" ht="17.25" customHeight="1" x14ac:dyDescent="0.25">
      <c r="A7" s="8">
        <v>3</v>
      </c>
      <c r="B7" s="9" t="s">
        <v>17</v>
      </c>
      <c r="C7" s="10"/>
      <c r="D7" s="21"/>
      <c r="E7" s="12"/>
      <c r="F7" s="13"/>
      <c r="G7" s="20"/>
    </row>
    <row r="8" spans="1:7" s="22" customFormat="1" ht="30" customHeight="1" x14ac:dyDescent="0.25">
      <c r="A8" s="14" t="s">
        <v>18</v>
      </c>
      <c r="B8" s="15" t="s">
        <v>19</v>
      </c>
      <c r="C8" s="16" t="s">
        <v>13</v>
      </c>
      <c r="D8" s="17">
        <v>50</v>
      </c>
      <c r="E8" s="18"/>
      <c r="F8" s="19">
        <f>D8*E8</f>
        <v>0</v>
      </c>
      <c r="G8" s="20"/>
    </row>
    <row r="9" spans="1:7" s="22" customFormat="1" ht="30" customHeight="1" x14ac:dyDescent="0.25">
      <c r="A9" s="14" t="s">
        <v>20</v>
      </c>
      <c r="B9" s="15" t="s">
        <v>21</v>
      </c>
      <c r="C9" s="16" t="s">
        <v>13</v>
      </c>
      <c r="D9" s="17">
        <v>50</v>
      </c>
      <c r="E9" s="18"/>
      <c r="F9" s="19">
        <f>D9*E9</f>
        <v>0</v>
      </c>
      <c r="G9" s="20"/>
    </row>
    <row r="10" spans="1:7" s="2" customFormat="1" ht="30.75" customHeight="1" x14ac:dyDescent="0.25">
      <c r="A10" s="8">
        <v>4</v>
      </c>
      <c r="B10" s="9" t="s">
        <v>22</v>
      </c>
      <c r="C10" s="10"/>
      <c r="D10" s="21"/>
      <c r="E10" s="12"/>
      <c r="F10" s="13"/>
      <c r="G10" s="1"/>
    </row>
    <row r="11" spans="1:7" s="2" customFormat="1" ht="30" customHeight="1" x14ac:dyDescent="0.25">
      <c r="A11" s="23"/>
      <c r="B11" s="63" t="s">
        <v>23</v>
      </c>
      <c r="C11" s="64"/>
      <c r="D11" s="64"/>
      <c r="E11" s="64"/>
      <c r="F11" s="65"/>
      <c r="G11" s="1"/>
    </row>
    <row r="12" spans="1:7" s="2" customFormat="1" ht="15" customHeight="1" x14ac:dyDescent="0.25">
      <c r="A12" s="14" t="s">
        <v>24</v>
      </c>
      <c r="B12" s="15" t="s">
        <v>25</v>
      </c>
      <c r="C12" s="16" t="s">
        <v>26</v>
      </c>
      <c r="D12" s="17">
        <v>3500</v>
      </c>
      <c r="E12" s="18"/>
      <c r="F12" s="19">
        <f>D12*E12</f>
        <v>0</v>
      </c>
      <c r="G12" s="1"/>
    </row>
    <row r="13" spans="1:7" s="2" customFormat="1" ht="15" customHeight="1" x14ac:dyDescent="0.25">
      <c r="A13" s="14" t="s">
        <v>27</v>
      </c>
      <c r="B13" s="15" t="s">
        <v>28</v>
      </c>
      <c r="C13" s="16" t="s">
        <v>26</v>
      </c>
      <c r="D13" s="17">
        <v>2800</v>
      </c>
      <c r="E13" s="18"/>
      <c r="F13" s="19">
        <f>D13*E13</f>
        <v>0</v>
      </c>
      <c r="G13" s="1"/>
    </row>
    <row r="14" spans="1:7" s="2" customFormat="1" ht="15" customHeight="1" x14ac:dyDescent="0.25">
      <c r="A14" s="14" t="s">
        <v>29</v>
      </c>
      <c r="B14" s="15" t="s">
        <v>30</v>
      </c>
      <c r="C14" s="16" t="s">
        <v>26</v>
      </c>
      <c r="D14" s="17">
        <v>400</v>
      </c>
      <c r="E14" s="18"/>
      <c r="F14" s="19">
        <f>D14*E14</f>
        <v>0</v>
      </c>
      <c r="G14" s="1"/>
    </row>
    <row r="15" spans="1:7" s="2" customFormat="1" ht="15" customHeight="1" x14ac:dyDescent="0.25">
      <c r="A15" s="14" t="s">
        <v>31</v>
      </c>
      <c r="B15" s="15" t="s">
        <v>32</v>
      </c>
      <c r="C15" s="16" t="s">
        <v>26</v>
      </c>
      <c r="D15" s="17">
        <v>13</v>
      </c>
      <c r="E15" s="18"/>
      <c r="F15" s="19">
        <f>D15*E15</f>
        <v>0</v>
      </c>
      <c r="G15" s="1"/>
    </row>
    <row r="16" spans="1:7" s="2" customFormat="1" ht="30" customHeight="1" x14ac:dyDescent="0.25">
      <c r="A16" s="24">
        <v>5</v>
      </c>
      <c r="B16" s="66" t="s">
        <v>33</v>
      </c>
      <c r="C16" s="67"/>
      <c r="D16" s="67"/>
      <c r="E16" s="67"/>
      <c r="F16" s="68"/>
      <c r="G16" s="1"/>
    </row>
    <row r="17" spans="1:7" s="2" customFormat="1" ht="15" customHeight="1" x14ac:dyDescent="0.25">
      <c r="A17" s="14" t="s">
        <v>34</v>
      </c>
      <c r="B17" s="15" t="s">
        <v>35</v>
      </c>
      <c r="C17" s="16" t="s">
        <v>26</v>
      </c>
      <c r="D17" s="17">
        <v>3500</v>
      </c>
      <c r="E17" s="18"/>
      <c r="F17" s="19">
        <f t="shared" ref="F17:F24" si="0">D17*E17</f>
        <v>0</v>
      </c>
      <c r="G17" s="1"/>
    </row>
    <row r="18" spans="1:7" s="2" customFormat="1" ht="15" customHeight="1" x14ac:dyDescent="0.25">
      <c r="A18" s="14" t="s">
        <v>36</v>
      </c>
      <c r="B18" s="15" t="s">
        <v>37</v>
      </c>
      <c r="C18" s="16" t="s">
        <v>26</v>
      </c>
      <c r="D18" s="17">
        <v>2800</v>
      </c>
      <c r="E18" s="18"/>
      <c r="F18" s="19">
        <f t="shared" si="0"/>
        <v>0</v>
      </c>
      <c r="G18" s="1"/>
    </row>
    <row r="19" spans="1:7" s="2" customFormat="1" ht="15" customHeight="1" x14ac:dyDescent="0.25">
      <c r="A19" s="14" t="s">
        <v>38</v>
      </c>
      <c r="B19" s="15" t="s">
        <v>39</v>
      </c>
      <c r="C19" s="16" t="s">
        <v>26</v>
      </c>
      <c r="D19" s="17">
        <v>400</v>
      </c>
      <c r="E19" s="18"/>
      <c r="F19" s="19">
        <f t="shared" si="0"/>
        <v>0</v>
      </c>
      <c r="G19" s="1"/>
    </row>
    <row r="20" spans="1:7" s="2" customFormat="1" ht="15" customHeight="1" x14ac:dyDescent="0.25">
      <c r="A20" s="14" t="s">
        <v>40</v>
      </c>
      <c r="B20" s="15" t="s">
        <v>41</v>
      </c>
      <c r="C20" s="16" t="s">
        <v>26</v>
      </c>
      <c r="D20" s="17">
        <v>13</v>
      </c>
      <c r="E20" s="18"/>
      <c r="F20" s="19">
        <f t="shared" si="0"/>
        <v>0</v>
      </c>
      <c r="G20" s="1"/>
    </row>
    <row r="21" spans="1:7" s="2" customFormat="1" ht="15" customHeight="1" x14ac:dyDescent="0.25">
      <c r="A21" s="14" t="s">
        <v>42</v>
      </c>
      <c r="B21" s="15" t="s">
        <v>43</v>
      </c>
      <c r="C21" s="16" t="s">
        <v>44</v>
      </c>
      <c r="D21" s="17">
        <v>2300</v>
      </c>
      <c r="E21" s="18"/>
      <c r="F21" s="19">
        <f t="shared" si="0"/>
        <v>0</v>
      </c>
      <c r="G21" s="1"/>
    </row>
    <row r="22" spans="1:7" s="2" customFormat="1" ht="45" customHeight="1" x14ac:dyDescent="0.25">
      <c r="A22" s="14" t="s">
        <v>45</v>
      </c>
      <c r="B22" s="15" t="s">
        <v>46</v>
      </c>
      <c r="C22" s="16" t="s">
        <v>47</v>
      </c>
      <c r="D22" s="17">
        <v>2900</v>
      </c>
      <c r="E22" s="18"/>
      <c r="F22" s="19">
        <f t="shared" si="0"/>
        <v>0</v>
      </c>
      <c r="G22" s="1"/>
    </row>
    <row r="23" spans="1:7" s="2" customFormat="1" ht="45" customHeight="1" x14ac:dyDescent="0.25">
      <c r="A23" s="14" t="s">
        <v>48</v>
      </c>
      <c r="B23" s="15" t="s">
        <v>49</v>
      </c>
      <c r="C23" s="16" t="s">
        <v>44</v>
      </c>
      <c r="D23" s="17">
        <v>500</v>
      </c>
      <c r="E23" s="18"/>
      <c r="F23" s="19">
        <f t="shared" si="0"/>
        <v>0</v>
      </c>
      <c r="G23" s="1"/>
    </row>
    <row r="24" spans="1:7" s="2" customFormat="1" ht="15" customHeight="1" x14ac:dyDescent="0.25">
      <c r="A24" s="14" t="s">
        <v>50</v>
      </c>
      <c r="B24" s="15" t="s">
        <v>51</v>
      </c>
      <c r="C24" s="16" t="s">
        <v>26</v>
      </c>
      <c r="D24" s="17">
        <v>6713</v>
      </c>
      <c r="E24" s="18"/>
      <c r="F24" s="19">
        <f t="shared" si="0"/>
        <v>0</v>
      </c>
      <c r="G24" s="1"/>
    </row>
    <row r="25" spans="1:7" s="2" customFormat="1" ht="30" customHeight="1" x14ac:dyDescent="0.25">
      <c r="A25" s="25">
        <v>6</v>
      </c>
      <c r="B25" s="69" t="s">
        <v>52</v>
      </c>
      <c r="C25" s="70"/>
      <c r="D25" s="70"/>
      <c r="E25" s="70"/>
      <c r="F25" s="71"/>
      <c r="G25" s="1"/>
    </row>
    <row r="26" spans="1:7" s="2" customFormat="1" ht="15" customHeight="1" x14ac:dyDescent="0.25">
      <c r="A26" s="14"/>
      <c r="B26" s="26" t="s">
        <v>53</v>
      </c>
      <c r="C26" s="16"/>
      <c r="D26" s="17"/>
      <c r="E26" s="18"/>
      <c r="F26" s="19"/>
      <c r="G26" s="1"/>
    </row>
    <row r="27" spans="1:7" s="2" customFormat="1" ht="15" customHeight="1" x14ac:dyDescent="0.25">
      <c r="A27" s="14" t="s">
        <v>54</v>
      </c>
      <c r="B27" s="15" t="s">
        <v>55</v>
      </c>
      <c r="C27" s="16" t="s">
        <v>56</v>
      </c>
      <c r="D27" s="17">
        <v>4</v>
      </c>
      <c r="E27" s="18"/>
      <c r="F27" s="19">
        <f>D27*E27</f>
        <v>0</v>
      </c>
      <c r="G27" s="1"/>
    </row>
    <row r="28" spans="1:7" s="2" customFormat="1" ht="15" customHeight="1" x14ac:dyDescent="0.25">
      <c r="A28" s="14" t="s">
        <v>57</v>
      </c>
      <c r="B28" s="15" t="s">
        <v>58</v>
      </c>
      <c r="C28" s="16" t="s">
        <v>56</v>
      </c>
      <c r="D28" s="17">
        <v>2</v>
      </c>
      <c r="E28" s="18"/>
      <c r="F28" s="19">
        <f t="shared" ref="F28:F30" si="1">D28*E28</f>
        <v>0</v>
      </c>
      <c r="G28" s="1"/>
    </row>
    <row r="29" spans="1:7" s="2" customFormat="1" ht="15" customHeight="1" x14ac:dyDescent="0.25">
      <c r="A29" s="14" t="s">
        <v>59</v>
      </c>
      <c r="B29" s="15" t="s">
        <v>60</v>
      </c>
      <c r="C29" s="16" t="s">
        <v>56</v>
      </c>
      <c r="D29" s="17">
        <v>6</v>
      </c>
      <c r="E29" s="18"/>
      <c r="F29" s="19">
        <f t="shared" si="1"/>
        <v>0</v>
      </c>
      <c r="G29" s="1"/>
    </row>
    <row r="30" spans="1:7" s="2" customFormat="1" ht="15" customHeight="1" x14ac:dyDescent="0.25">
      <c r="A30" s="14" t="s">
        <v>61</v>
      </c>
      <c r="B30" s="15" t="s">
        <v>62</v>
      </c>
      <c r="C30" s="16" t="s">
        <v>56</v>
      </c>
      <c r="D30" s="17">
        <v>3</v>
      </c>
      <c r="E30" s="18"/>
      <c r="F30" s="19">
        <f t="shared" si="1"/>
        <v>0</v>
      </c>
      <c r="G30" s="1"/>
    </row>
    <row r="31" spans="1:7" s="2" customFormat="1" ht="15" customHeight="1" x14ac:dyDescent="0.25">
      <c r="A31" s="14"/>
      <c r="B31" s="26" t="s">
        <v>63</v>
      </c>
      <c r="C31" s="16"/>
      <c r="D31" s="17"/>
      <c r="E31" s="18"/>
      <c r="F31" s="19"/>
      <c r="G31" s="1"/>
    </row>
    <row r="32" spans="1:7" s="2" customFormat="1" ht="15" customHeight="1" x14ac:dyDescent="0.25">
      <c r="A32" s="14" t="s">
        <v>64</v>
      </c>
      <c r="B32" s="15" t="s">
        <v>65</v>
      </c>
      <c r="C32" s="16" t="s">
        <v>56</v>
      </c>
      <c r="D32" s="17">
        <v>4</v>
      </c>
      <c r="E32" s="18"/>
      <c r="F32" s="19">
        <f>D32*E32</f>
        <v>0</v>
      </c>
      <c r="G32" s="1"/>
    </row>
    <row r="33" spans="1:7" s="2" customFormat="1" ht="15" customHeight="1" x14ac:dyDescent="0.25">
      <c r="A33" s="14" t="s">
        <v>66</v>
      </c>
      <c r="B33" s="15" t="s">
        <v>67</v>
      </c>
      <c r="C33" s="16" t="s">
        <v>56</v>
      </c>
      <c r="D33" s="17">
        <v>4</v>
      </c>
      <c r="E33" s="18"/>
      <c r="F33" s="19">
        <f t="shared" ref="F33:F56" si="2">D33*E33</f>
        <v>0</v>
      </c>
      <c r="G33" s="1"/>
    </row>
    <row r="34" spans="1:7" s="2" customFormat="1" ht="15" customHeight="1" x14ac:dyDescent="0.25">
      <c r="A34" s="14" t="s">
        <v>68</v>
      </c>
      <c r="B34" s="15" t="s">
        <v>69</v>
      </c>
      <c r="C34" s="16" t="s">
        <v>56</v>
      </c>
      <c r="D34" s="17">
        <v>4</v>
      </c>
      <c r="E34" s="18"/>
      <c r="F34" s="19">
        <f t="shared" si="2"/>
        <v>0</v>
      </c>
      <c r="G34" s="1"/>
    </row>
    <row r="35" spans="1:7" s="2" customFormat="1" ht="15" customHeight="1" x14ac:dyDescent="0.25">
      <c r="A35" s="14" t="s">
        <v>70</v>
      </c>
      <c r="B35" s="15" t="s">
        <v>71</v>
      </c>
      <c r="C35" s="16" t="s">
        <v>56</v>
      </c>
      <c r="D35" s="17">
        <v>0</v>
      </c>
      <c r="E35" s="18"/>
      <c r="F35" s="19">
        <f t="shared" si="2"/>
        <v>0</v>
      </c>
      <c r="G35" s="1"/>
    </row>
    <row r="36" spans="1:7" s="2" customFormat="1" ht="15" customHeight="1" x14ac:dyDescent="0.25">
      <c r="A36" s="14"/>
      <c r="B36" s="26" t="s">
        <v>72</v>
      </c>
      <c r="C36" s="16"/>
      <c r="D36" s="17"/>
      <c r="E36" s="18"/>
      <c r="F36" s="19"/>
      <c r="G36" s="1"/>
    </row>
    <row r="37" spans="1:7" s="2" customFormat="1" ht="15" customHeight="1" x14ac:dyDescent="0.25">
      <c r="A37" s="14" t="s">
        <v>73</v>
      </c>
      <c r="B37" s="15" t="s">
        <v>74</v>
      </c>
      <c r="C37" s="16" t="s">
        <v>56</v>
      </c>
      <c r="D37" s="17">
        <v>0</v>
      </c>
      <c r="E37" s="18"/>
      <c r="F37" s="19">
        <f t="shared" si="2"/>
        <v>0</v>
      </c>
      <c r="G37" s="1"/>
    </row>
    <row r="38" spans="1:7" s="2" customFormat="1" ht="15" customHeight="1" x14ac:dyDescent="0.25">
      <c r="A38" s="14" t="s">
        <v>75</v>
      </c>
      <c r="B38" s="15" t="s">
        <v>76</v>
      </c>
      <c r="C38" s="16" t="s">
        <v>56</v>
      </c>
      <c r="D38" s="17">
        <v>3</v>
      </c>
      <c r="E38" s="18"/>
      <c r="F38" s="19">
        <f t="shared" si="2"/>
        <v>0</v>
      </c>
      <c r="G38" s="1"/>
    </row>
    <row r="39" spans="1:7" s="2" customFormat="1" ht="15" customHeight="1" x14ac:dyDescent="0.25">
      <c r="A39" s="14" t="s">
        <v>77</v>
      </c>
      <c r="B39" s="15" t="s">
        <v>78</v>
      </c>
      <c r="C39" s="16" t="s">
        <v>56</v>
      </c>
      <c r="D39" s="17">
        <v>6</v>
      </c>
      <c r="E39" s="18"/>
      <c r="F39" s="19">
        <f t="shared" si="2"/>
        <v>0</v>
      </c>
      <c r="G39" s="1"/>
    </row>
    <row r="40" spans="1:7" s="2" customFormat="1" ht="15" customHeight="1" x14ac:dyDescent="0.25">
      <c r="A40" s="14"/>
      <c r="B40" s="26" t="s">
        <v>79</v>
      </c>
      <c r="C40" s="16"/>
      <c r="D40" s="17"/>
      <c r="E40" s="18"/>
      <c r="F40" s="19"/>
      <c r="G40" s="1"/>
    </row>
    <row r="41" spans="1:7" s="2" customFormat="1" ht="15" customHeight="1" x14ac:dyDescent="0.25">
      <c r="A41" s="14" t="s">
        <v>80</v>
      </c>
      <c r="B41" s="15" t="s">
        <v>81</v>
      </c>
      <c r="C41" s="16" t="s">
        <v>56</v>
      </c>
      <c r="D41" s="17">
        <v>4</v>
      </c>
      <c r="E41" s="18"/>
      <c r="F41" s="19">
        <f t="shared" si="2"/>
        <v>0</v>
      </c>
      <c r="G41" s="1"/>
    </row>
    <row r="42" spans="1:7" s="2" customFormat="1" ht="15" customHeight="1" x14ac:dyDescent="0.25">
      <c r="A42" s="14" t="s">
        <v>82</v>
      </c>
      <c r="B42" s="15" t="s">
        <v>83</v>
      </c>
      <c r="C42" s="16" t="s">
        <v>56</v>
      </c>
      <c r="D42" s="17">
        <v>3</v>
      </c>
      <c r="E42" s="18"/>
      <c r="F42" s="19">
        <f t="shared" si="2"/>
        <v>0</v>
      </c>
      <c r="G42" s="1"/>
    </row>
    <row r="43" spans="1:7" s="2" customFormat="1" ht="15" customHeight="1" x14ac:dyDescent="0.25">
      <c r="A43" s="14"/>
      <c r="B43" s="26" t="s">
        <v>84</v>
      </c>
      <c r="C43" s="16"/>
      <c r="D43" s="17"/>
      <c r="E43" s="18"/>
      <c r="F43" s="19"/>
      <c r="G43" s="1"/>
    </row>
    <row r="44" spans="1:7" s="2" customFormat="1" ht="15" customHeight="1" x14ac:dyDescent="0.25">
      <c r="A44" s="14" t="s">
        <v>85</v>
      </c>
      <c r="B44" s="15" t="s">
        <v>86</v>
      </c>
      <c r="C44" s="16" t="s">
        <v>56</v>
      </c>
      <c r="D44" s="17">
        <v>3</v>
      </c>
      <c r="E44" s="18"/>
      <c r="F44" s="19">
        <f t="shared" si="2"/>
        <v>0</v>
      </c>
      <c r="G44" s="1"/>
    </row>
    <row r="45" spans="1:7" s="2" customFormat="1" ht="15" customHeight="1" x14ac:dyDescent="0.25">
      <c r="A45" s="14" t="s">
        <v>87</v>
      </c>
      <c r="B45" s="15" t="s">
        <v>88</v>
      </c>
      <c r="C45" s="16" t="s">
        <v>56</v>
      </c>
      <c r="D45" s="17">
        <v>7</v>
      </c>
      <c r="E45" s="18"/>
      <c r="F45" s="19">
        <f t="shared" si="2"/>
        <v>0</v>
      </c>
      <c r="G45" s="1"/>
    </row>
    <row r="46" spans="1:7" s="2" customFormat="1" ht="15" customHeight="1" x14ac:dyDescent="0.25">
      <c r="A46" s="14" t="s">
        <v>89</v>
      </c>
      <c r="B46" s="15" t="s">
        <v>90</v>
      </c>
      <c r="C46" s="16" t="s">
        <v>56</v>
      </c>
      <c r="D46" s="17">
        <v>5</v>
      </c>
      <c r="E46" s="18"/>
      <c r="F46" s="19">
        <f t="shared" si="2"/>
        <v>0</v>
      </c>
      <c r="G46" s="1"/>
    </row>
    <row r="47" spans="1:7" s="2" customFormat="1" ht="15" customHeight="1" x14ac:dyDescent="0.25">
      <c r="A47" s="14" t="s">
        <v>91</v>
      </c>
      <c r="B47" s="15" t="s">
        <v>92</v>
      </c>
      <c r="C47" s="16" t="s">
        <v>56</v>
      </c>
      <c r="D47" s="17">
        <v>1</v>
      </c>
      <c r="E47" s="18"/>
      <c r="F47" s="19">
        <f t="shared" si="2"/>
        <v>0</v>
      </c>
      <c r="G47" s="1"/>
    </row>
    <row r="48" spans="1:7" s="2" customFormat="1" ht="15" customHeight="1" x14ac:dyDescent="0.25">
      <c r="A48" s="14" t="s">
        <v>93</v>
      </c>
      <c r="B48" s="15" t="s">
        <v>94</v>
      </c>
      <c r="C48" s="16" t="s">
        <v>56</v>
      </c>
      <c r="D48" s="17">
        <v>6</v>
      </c>
      <c r="E48" s="18"/>
      <c r="F48" s="19">
        <f t="shared" si="2"/>
        <v>0</v>
      </c>
      <c r="G48" s="1"/>
    </row>
    <row r="49" spans="1:7" s="2" customFormat="1" ht="15" customHeight="1" x14ac:dyDescent="0.25">
      <c r="A49" s="14" t="s">
        <v>95</v>
      </c>
      <c r="B49" s="15" t="s">
        <v>96</v>
      </c>
      <c r="C49" s="16" t="s">
        <v>56</v>
      </c>
      <c r="D49" s="17">
        <v>4</v>
      </c>
      <c r="E49" s="18"/>
      <c r="F49" s="19">
        <f t="shared" si="2"/>
        <v>0</v>
      </c>
      <c r="G49" s="1"/>
    </row>
    <row r="50" spans="1:7" s="2" customFormat="1" ht="15" customHeight="1" x14ac:dyDescent="0.25">
      <c r="A50" s="14" t="s">
        <v>97</v>
      </c>
      <c r="B50" s="15" t="s">
        <v>98</v>
      </c>
      <c r="C50" s="16" t="s">
        <v>56</v>
      </c>
      <c r="D50" s="17">
        <v>1</v>
      </c>
      <c r="E50" s="18"/>
      <c r="F50" s="19">
        <f t="shared" si="2"/>
        <v>0</v>
      </c>
      <c r="G50" s="1"/>
    </row>
    <row r="51" spans="1:7" s="2" customFormat="1" ht="15" customHeight="1" x14ac:dyDescent="0.25">
      <c r="A51" s="27"/>
      <c r="B51" s="72" t="s">
        <v>99</v>
      </c>
      <c r="C51" s="73"/>
      <c r="D51" s="73"/>
      <c r="E51" s="73"/>
      <c r="F51" s="74"/>
      <c r="G51" s="1"/>
    </row>
    <row r="52" spans="1:7" s="2" customFormat="1" ht="15" customHeight="1" x14ac:dyDescent="0.25">
      <c r="A52" s="14" t="s">
        <v>100</v>
      </c>
      <c r="B52" s="15" t="s">
        <v>101</v>
      </c>
      <c r="C52" s="16" t="s">
        <v>56</v>
      </c>
      <c r="D52" s="17">
        <v>1</v>
      </c>
      <c r="E52" s="18"/>
      <c r="F52" s="19">
        <f t="shared" si="2"/>
        <v>0</v>
      </c>
      <c r="G52" s="1"/>
    </row>
    <row r="53" spans="1:7" s="2" customFormat="1" ht="15" customHeight="1" x14ac:dyDescent="0.25">
      <c r="A53" s="14" t="s">
        <v>102</v>
      </c>
      <c r="B53" s="15" t="s">
        <v>103</v>
      </c>
      <c r="C53" s="16" t="s">
        <v>56</v>
      </c>
      <c r="D53" s="17">
        <v>1</v>
      </c>
      <c r="E53" s="18"/>
      <c r="F53" s="19">
        <f t="shared" si="2"/>
        <v>0</v>
      </c>
      <c r="G53" s="1"/>
    </row>
    <row r="54" spans="1:7" s="2" customFormat="1" ht="15" customHeight="1" x14ac:dyDescent="0.25">
      <c r="A54" s="14" t="s">
        <v>104</v>
      </c>
      <c r="B54" s="15" t="s">
        <v>105</v>
      </c>
      <c r="C54" s="16" t="s">
        <v>56</v>
      </c>
      <c r="D54" s="17">
        <v>1</v>
      </c>
      <c r="E54" s="18"/>
      <c r="F54" s="19">
        <f t="shared" si="2"/>
        <v>0</v>
      </c>
      <c r="G54" s="1"/>
    </row>
    <row r="55" spans="1:7" s="2" customFormat="1" ht="15" customHeight="1" x14ac:dyDescent="0.25">
      <c r="A55" s="14" t="s">
        <v>106</v>
      </c>
      <c r="B55" s="15" t="s">
        <v>107</v>
      </c>
      <c r="C55" s="16" t="s">
        <v>56</v>
      </c>
      <c r="D55" s="17">
        <v>1</v>
      </c>
      <c r="E55" s="18"/>
      <c r="F55" s="19">
        <f t="shared" si="2"/>
        <v>0</v>
      </c>
      <c r="G55" s="1"/>
    </row>
    <row r="56" spans="1:7" s="2" customFormat="1" ht="15" customHeight="1" x14ac:dyDescent="0.25">
      <c r="A56" s="14" t="s">
        <v>108</v>
      </c>
      <c r="B56" s="15" t="s">
        <v>109</v>
      </c>
      <c r="C56" s="16" t="s">
        <v>56</v>
      </c>
      <c r="D56" s="17">
        <v>1</v>
      </c>
      <c r="E56" s="18"/>
      <c r="F56" s="19">
        <f t="shared" si="2"/>
        <v>0</v>
      </c>
      <c r="G56" s="1"/>
    </row>
    <row r="57" spans="1:7" s="34" customFormat="1" ht="15" customHeight="1" x14ac:dyDescent="0.25">
      <c r="A57" s="28">
        <v>7</v>
      </c>
      <c r="B57" s="29" t="s">
        <v>110</v>
      </c>
      <c r="C57" s="30" t="s">
        <v>111</v>
      </c>
      <c r="D57" s="75">
        <v>1</v>
      </c>
      <c r="E57" s="31"/>
      <c r="F57" s="32">
        <f>D57*E57</f>
        <v>0</v>
      </c>
      <c r="G57" s="33"/>
    </row>
    <row r="58" spans="1:7" s="34" customFormat="1" ht="15" customHeight="1" thickBot="1" x14ac:dyDescent="0.3">
      <c r="A58" s="35">
        <v>8</v>
      </c>
      <c r="B58" s="36" t="s">
        <v>112</v>
      </c>
      <c r="C58" s="37" t="s">
        <v>111</v>
      </c>
      <c r="D58" s="76">
        <v>1</v>
      </c>
      <c r="E58" s="38"/>
      <c r="F58" s="39">
        <f>D58*E58</f>
        <v>0</v>
      </c>
      <c r="G58" s="33"/>
    </row>
    <row r="59" spans="1:7" ht="15" customHeight="1" x14ac:dyDescent="0.2">
      <c r="A59" s="40"/>
      <c r="B59" s="41" t="s">
        <v>6</v>
      </c>
      <c r="C59" s="42"/>
      <c r="D59" s="43"/>
      <c r="E59" s="44"/>
      <c r="F59" s="45">
        <f>SUM(F4:F58)</f>
        <v>0</v>
      </c>
    </row>
    <row r="60" spans="1:7" ht="15" customHeight="1" x14ac:dyDescent="0.2">
      <c r="A60" s="48"/>
      <c r="B60" s="49" t="s">
        <v>7</v>
      </c>
      <c r="C60" s="50"/>
      <c r="D60" s="51"/>
      <c r="E60" s="52"/>
      <c r="F60" s="53">
        <f>F59*0.1</f>
        <v>0</v>
      </c>
    </row>
    <row r="61" spans="1:7" ht="15" customHeight="1" thickBot="1" x14ac:dyDescent="0.25">
      <c r="A61" s="54"/>
      <c r="B61" s="55" t="s">
        <v>8</v>
      </c>
      <c r="C61" s="56"/>
      <c r="D61" s="57"/>
      <c r="E61" s="58"/>
      <c r="F61" s="59">
        <f>F60+F59</f>
        <v>0</v>
      </c>
      <c r="G61" s="47"/>
    </row>
    <row r="62" spans="1:7" ht="15" customHeight="1" x14ac:dyDescent="0.2"/>
    <row r="63" spans="1:7" ht="15" customHeight="1" x14ac:dyDescent="0.2"/>
    <row r="64" spans="1:7" ht="15" customHeight="1" x14ac:dyDescent="0.2"/>
    <row r="65" ht="15" customHeight="1" x14ac:dyDescent="0.2"/>
    <row r="66" ht="15" customHeight="1" x14ac:dyDescent="0.2"/>
    <row r="67" ht="15" customHeight="1" x14ac:dyDescent="0.2"/>
  </sheetData>
  <mergeCells count="5">
    <mergeCell ref="A1:F1"/>
    <mergeCell ref="B11:F11"/>
    <mergeCell ref="B16:F16"/>
    <mergeCell ref="B25:F25"/>
    <mergeCell ref="B51:F5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Temiz Su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DeboMac</dc:creator>
  <cp:lastModifiedBy>HP Laptop</cp:lastModifiedBy>
  <dcterms:created xsi:type="dcterms:W3CDTF">2023-11-22T11:13:43Z</dcterms:created>
  <dcterms:modified xsi:type="dcterms:W3CDTF">2023-11-28T08:43:18Z</dcterms:modified>
</cp:coreProperties>
</file>